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4" sheetId="1" state="visible" r:id="rId1"/>
  </sheets>
  <definedNames>
    <definedName name="_xlnm._FilterDatabase" localSheetId="0" hidden="1">'LOT 4'!$A$13:$O$15</definedName>
    <definedName name="Z_19B8AB0A_4D0D_4D82_BD26_B8CEFC660159_.wvu.FilterData" localSheetId="0" hidden="1">'LOT 4'!$A$13:$S$15</definedName>
    <definedName name="Z_5593E656_EFA1_4C04_B740_E016D539D07B_.wvu.FilterData" localSheetId="0" hidden="1">'LOT 4'!$A$13:$O$15</definedName>
    <definedName name="_xlnm._FilterDatabase" localSheetId="0" hidden="1">'LOT 4'!$A$13:$O$15</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<sst xmlns="http://schemas.openxmlformats.org/spreadsheetml/2006/main" count="46" uniqueCount="46">
  <si>
    <t xml:space="preserve">FINANCIAL PROPOSAL Annex 2 of the Agreement</t>
  </si>
  <si>
    <t xml:space="preserve">for the rehabilitation equipment</t>
  </si>
  <si>
    <t xml:space="preserve">Service Provider:</t>
  </si>
  <si>
    <t>XXXX</t>
  </si>
  <si>
    <t>Purpose:</t>
  </si>
  <si>
    <t xml:space="preserve">Supply of the Rehabilitation Equipment. Lot 4: Continuous Passive Motion (CPM) and Dynamic Training Devices</t>
  </si>
  <si>
    <t>Duration:</t>
  </si>
  <si>
    <t xml:space="preserve">October-November 2026 </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</si>
  <si>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</si>
  <si>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</si>
  <si>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</si>
  <si>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</si>
  <si>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</si>
  <si>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</si>
  <si>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</si>
  <si>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</si>
  <si>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</si>
  <si>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</si>
  <si>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</si>
  <si>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</si>
  <si>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</si>
  <si>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</si>
  <si>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</si>
  <si>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</si>
  <si>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</si>
  <si>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</si>
  <si>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Passive and Active Lower Limb Rehabilitation Device KINETEC Spectra, ARTROMOT-K1 or equivalent/ </t>
    </r>
    <r>
      <rPr>
        <sz val="11"/>
        <color theme="1"/>
        <rFont val="Calibri"/>
      </rPr>
      <t xml:space="preserve">Апарат для пасивної розробки нижніх кінцівок SPECTRA KINETEC, ARTROMOT-K1 або аналог</t>
    </r>
  </si>
  <si>
    <t xml:space="preserve">Medical and Technical Requirements for the Product:
Continuous Passive Motion (CPM) device for knee joint and hip joint rehabilitation (hip joint – indirectly), intended for use in the postoperative and rehabilitation period;
Possibility to use the device directly in the patient’s bed;
Possibility of leftand right-side use without additional tools;
The device must ensure anatomically correct and physiological movement reproducing the natural biomechanics of the joint;
Availability of an electronic control unit with display (LCD/LED or equivalent);
Possibility to control the following parameters from the control unit: flexion/extension angle, movement speed, pause time at extreme positions, duration of the procedure;
Availability of the following functions: timer, memory of previous settings, emergency stop and/or motion reverse function accessible to the patient;
Availability of supports for the lower leg and foot made of materials suitable for quick disinfection (plastic or equivalent);
Possibility to adjust limb segment length (thigh/lower leg) for patients with a height of not less than 145–190 cm;
The device must ensure stable fixation of the limb without creating localized pressure points;
Knee joint range of motion: extension not more than –10°, flexion not less than 115°;
Hip joint range of motion: flexion not less than 75°;
Angle adjustment step: not more than 1° or equivalent;
Movement speed range: adjustable, with a maximum value not less than the equivalent of 150°/min;
Possibility of smooth start and stop of movement;
Maximum patient weight: not less than 135 kg;
Device weight: not more than 15 kg;
Compact design suitable for transportation and use in a hospital ward;
Power supply: 100–240 V, 50/60 Hz.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</si>
  <si>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 апарат для безперервної пасивної розробки колінного та кульшового суглобів (кульшового суглобуопосередковано) для використання у післяопераційному та реабілітаційному періоді;
можливість використання апарату безпосередньо в ліжку пацієнта;
можливість лівота правостороннього використання без застосування додаткових інструментів;
забезпечення анатомічно правильного та фізіологічного руху з відтворенням природної біомеханіки суглоба;
наявність електронного пульта керування з дисплеєм (LCD/LED або еквівалент);
можливість керування з пульта наступними параметрами: кут згинання/розгинання, швидкість руху, час паузи в крайніх положеннях, тривалість процедури;
наявність функцій: таймер, пам’ять попередніх налаштувань, аварійна зупинка та/або функція реверсу руху, доступна пацієнту;
наявність опор для гомілки та стопи з матеріалів, що допускають швидку дезінфекцію (пластик або еквівалент);
можливість регулювання довжини сегментів кінцівки (стегно/гомілка) для пацієнтів зростом не менше 145–190 см;
апарат повинен забезпечувати стабільну фіксацію кінцівки без створення точкових зон надлишкового тиску;
діапазони руху колінного суглоба: розгинання: не більше –10° , згинання: не менше 115°; діапазони руху кульшового суглоба: згинання: не менше 75°;
крок регулювання кута: не більше 1° або еквівалент;
діапазон швидкості руху: регульований, з максимальним значенням не менше еквіваленту 150°/хв;
можливість плавного старту та зупинки руху;
максимальна вага пацієнта: не менше 135 кг;
вага апарату: не більше 15 кг;
компактна конструкція, придатна для транспортування та використання в палаті;
живлення від мережі: 100–240 В, 50/60 Гц.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</si>
  <si>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r>
      <rPr>
        <sz val="11"/>
        <color theme="1"/>
        <rFont val="Calibri"/>
      </rPr>
      <t xml:space="preserve">1. A valid ISO 13485 certificate issued to the manufacturer of the proposed goods / чинний сертифікат ISO 13485 виробника пропонованих товарів</t>
    </r>
    <r>
      <rPr>
        <b/>
        <sz val="11"/>
        <color indexed="2"/>
        <rFont val="Calibri"/>
      </rPr>
      <t xml:space="preserve">
</t>
    </r>
    <r>
      <rPr>
        <sz val="11"/>
        <color theme="1"/>
        <rFont val="Calibri"/>
      </rPr>
      <t xml:space="preserve">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r>
  </si>
  <si>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</si>
  <si>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Device for safe dynamic balance training THERA-TRAINER BALO or equivelent /
</t>
    </r>
    <r>
      <rPr>
        <sz val="11"/>
        <color theme="1"/>
        <rFont val="Calibri"/>
      </rPr>
      <t xml:space="preserve">Пристрій для безпечного динамічного тренування рівноваги THERA-TRAINER BALO, або аналог</t>
    </r>
  </si>
  <si>
    <t xml:space="preserve">Medical and Technical Requirements for the Equipment:
The device is intended for verticalization, stabilization and dynamic balance training of patients with lower limb dysfunction, including patients who are unable to stand independently;
Possibility to conduct training for wheelchair users;
Device design: mobile, with the possibility of movement within the premises;
Base: metal, with a non-slip surface;
Chassis: at least 4 wheels with braking/locking system;
Total device weight: not more than 80 kg;
Availability of a foot and heel fixation system with individual position adjustment;
Availability of adjustable knee and thigh supports;
Supports must be adjustable in height, width and depth, removable, with soft coating suitable for disinfection;
Availability of an adjustable trunk support system with fixation capability (back support, headrest, belts or equivalent) intended for patients with trunk instability;
Availability of a soft cushion (or equivalent) in the trunk support system to reduce pressure on the lumbar area and coccyx;
Availability of a support surface (tabletop or equivalent) for the trunk made of durable material (plastic/composite or equivalent);
Ensuring safe transfer of the patient to a vertical position;
Availability of auxiliary lifting or support systems (mechanical or electric) using a strap/sling system (universal size: at least from 90 cm to 150 cm / or availability of size range), or a seat/support system or equivalent technology;
Availability of modes: static fixation and dynamic balancing;
Availability of a balancing mechanism with movement in at least sagittal and/or frontal plane with adjustable resistance level;
Possibility to adjust movement amplitude (balancing) in at least 2 levels;
Availability of balancing activation and balancing lock function;
Availability of a convenient quick switching mechanism between modes (balancing/fixation);
Availability of handrails or arm supports adjustable in height;
Availability of a biofeedback system for balance training:
     presence of control sensor or sensors;
     availability of wireless data transmission (Bluetooth or equivalent);
     availability of a set of accessories required for operation of the biofeedback system;
Availability of licensed software for training and assessment of results;
Compatibility with Windows 7 or newer operating system;
Availability of therapeutic programs, interactive exercises/video games;
Availability of functions for analysis and documentation of training results;
Device height adjustment for patients with height not less than 150–200 cm;
Working surface height adjustment: not less than 95–125 cm;
Maximum patient weight: not less than 140 kg;
Availability of a media station:
     the media station must be compatible with the balance training system software;
     availability of a display (monitor or TV) with a diagonal of at least 40 inches;
     availability of a PC, mini-PC or equivalent;
     availability of control devices (keyboard, mouse);
     availability of a stand or mobile structure for display placement;
     the media station must include all necessary cables and components for connection and operation of the system;
Materials that come into contact with the patient must be wear-resistant and suitable for repeated disinfection.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</si>
  <si>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 пристрій призначений для вертикалізації, стабілізації та динамічного тренування рівноваги пацієнтів з порушеннями функції нижніх кінцівок, у тому числі пацієнтів, які не здатні самостійно стояти;
можливість проведення тренувань для пацієнтів, які користуються кріслом колісним;
конструкція пристрою: мобільна, з можливістю переміщення у межах приміщення;
основа: металева, з неслизькою поверхнею;
шасі: не менше 4 коліс, з гальмівною системою фіксації;
загальна вага пристрою: не більше 80 кг;
наявність системи фіксації стоп та п’яток з можливістю індивідуального налаштування положення;
наявність регульованих опор для колін та стегон;
опори повинні регулюватися по висоті, ширині та глибині, бути знімними, мати м’яке покриття, придатне до дезінфекції;
наявність регульованої системи підтримки тулуба з можливістю фіксації (опора для спини, підголівник, ремені або еквівалент), призначеної для пацієнтів з нестабільністю тулуба;
наявність м’якої подушки (або еквіваленту) у системі підтримки тулуба для зменшення тиску на поперекову ділянку та область куприка;
наявність опорної поверхні (стільниці або еквіваленту) для тулуба, з міцного матеріалу (пластик/композит або еквівалент);
забезпечення безпечного переведення пацієнта у вертикальне положення;
наявність допоміжних систем підйому або підтримки (механічних або електричних), за допомогою ремінної (стропної) системи (універсальний розмір: мінімум від 90 см до 150 см/ або наявність розмірного ряду), або сидіння/опорної системи або еквівалентної технології,);
наявність режимів: статичної фіксації та динамічного балансування;
наявність механізму балансування з можливістю руху щонайменше у сагітальній та/або фронтальній площині з регульованим рівнем опору;
можливість регулювання амплітуди руху (балансування) не менше ніж у 2 рівнях;
наявність функції активації балансування та блокування балансування;
наявність зручного механізму швидкого перемикання режимів (балансування / фіксація);
наявність поручнів або опор для рук, що регулюються по висоті;
наявність системи біологічного зворотного зв’язку для тренування рівноваги (БОЗ):
• наявність сенсорного елемента керування або датчиків;
• наявність бездротової передачі даних (Bluetooth або еквівалент);
• наявність комплекту аксесуарів, необхідних для роботи системи БОЗ;
наявність ліцензованого програмного забезпечення для проведення тренувань  та оцінки результатів;
сумісність з ОС Windows 7 або новішою;
наявність терапевтичних програм, інтерактивних вправ/відеоігор;
наявність функцій аналізу та документування результатів тренування;
регулювання висоти пристрою для пацієнтів зростом не менше 150–200 см;
регулювання висоти робочої поверхні: не менше 95–125 см;
максимальна вага пацієнта: не менше 140 кг;
наявність медіа-станції;
• медіа-станція повинна бути сумісною з програмним забезпеченням системи тренування рівноваги;
• наявність дисплею (монітора або телевізора) з діагоналлю не менше 40 дюймів;
• наявність ПК, міні-ПК або еквівалент;
• наявність пристроїв керування (клавіатура, миша);
• наявність стійки або мобільної конструкції для розміщення дисплею;
• до комплектації медіа-станції повинні входити всі необхідні кабелі та елементи для підключення та роботи системи;
матеріали, що контактують з пацієнтом, повинні бути: зносостійкими та придатними до багаторазової дезінфекції.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</si>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</sst>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8">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b/>
      <sz val="12.000000"/>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4">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thin">
        <color indexed="64"/>
      </top>
      <bottom style="thin">
        <color indexed="64"/>
      </bottom>
      <diagonal style="none"/>
    </border>
    <border>
      <left style="thin">
        <color auto="1"/>
      </left>
      <right style="thin">
        <color auto="1"/>
      </right>
      <top style="thin">
        <color auto="1"/>
      </top>
      <bottom style="thin">
        <color auto="1"/>
      </bottom>
      <diagonal style="none"/>
    </border>
    <border>
      <left style="none"/>
      <right style="thin">
        <color indexed="64"/>
      </right>
      <top style="thin">
        <color indexed="64"/>
      </top>
      <bottom style="none"/>
      <diagonal style="none"/>
    </border>
    <border>
      <left style="thin">
        <color indexed="64"/>
      </left>
      <right style="none"/>
      <top style="thin">
        <color indexed="64"/>
      </top>
      <bottom style="none"/>
      <diagonal style="none"/>
    </border>
    <border>
      <left style="thin">
        <color auto="1"/>
      </left>
      <right style="thin">
        <color auto="1"/>
      </right>
      <top style="thin">
        <color auto="1"/>
      </top>
      <bottom style="none"/>
      <diagonal style="none"/>
    </border>
    <border>
      <left style="none"/>
      <right style="thin">
        <color indexed="64"/>
      </right>
      <top style="none"/>
      <bottom style="none"/>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6" fillId="0" borderId="2" numFmtId="0" xfId="0" applyFont="1" applyBorder="1"/>
    <xf fontId="4" fillId="0" borderId="1"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7" fillId="0" borderId="0" numFmtId="49" xfId="0" applyNumberFormat="1" applyFont="1" applyAlignment="1">
      <alignment vertical="center"/>
    </xf>
    <xf fontId="7"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3" numFmtId="0" xfId="0" applyFont="1" applyFill="1" applyBorder="1" applyAlignment="1">
      <alignment horizontal="center" vertical="center" wrapText="1"/>
    </xf>
    <xf fontId="4" fillId="3" borderId="4" numFmtId="0" xfId="0" applyFont="1" applyFill="1" applyBorder="1" applyAlignment="1">
      <alignment horizontal="center" vertical="center" wrapText="1"/>
    </xf>
    <xf fontId="2" fillId="0" borderId="5" numFmtId="0" xfId="0" applyFont="1" applyBorder="1"/>
    <xf fontId="4" fillId="0" borderId="6" numFmtId="0" xfId="0" applyFont="1" applyBorder="1" applyAlignment="1">
      <alignment horizontal="center" vertical="center" wrapText="1"/>
    </xf>
    <xf fontId="4" fillId="4" borderId="6" numFmtId="0" xfId="0" applyFont="1" applyFill="1" applyBorder="1" applyAlignment="1">
      <alignment horizontal="center" vertical="center" wrapText="1"/>
    </xf>
    <xf fontId="4" fillId="0" borderId="6" numFmtId="165" xfId="0" applyNumberFormat="1" applyFont="1" applyBorder="1" applyAlignment="1">
      <alignment horizontal="center" vertical="center" wrapText="1"/>
    </xf>
    <xf fontId="4" fillId="0" borderId="7" numFmtId="166" xfId="0" applyNumberFormat="1" applyFont="1" applyBorder="1" applyAlignment="1">
      <alignment horizontal="center" vertical="center" wrapText="1"/>
    </xf>
    <xf fontId="4" fillId="0" borderId="7" numFmtId="0" xfId="0" applyFont="1" applyBorder="1" applyAlignment="1">
      <alignment horizontal="center" vertical="center" wrapText="1"/>
    </xf>
    <xf fontId="4" fillId="4" borderId="7" numFmtId="0" xfId="0" applyFont="1" applyFill="1" applyBorder="1" applyAlignment="1">
      <alignment horizontal="center" vertical="center" wrapText="1"/>
    </xf>
    <xf fontId="4" fillId="4" borderId="1" numFmtId="0" xfId="0" applyFont="1" applyFill="1" applyBorder="1" applyAlignment="1">
      <alignment horizontal="left" vertical="top" wrapText="1"/>
    </xf>
    <xf fontId="3" fillId="4" borderId="8" numFmtId="0" xfId="0" applyFont="1" applyFill="1" applyBorder="1" applyAlignment="1">
      <alignment horizontal="left" vertical="top" wrapText="1"/>
    </xf>
    <xf fontId="3" fillId="4" borderId="2" numFmtId="0" xfId="0" applyFont="1" applyFill="1" applyBorder="1" applyAlignment="1">
      <alignment horizontal="center" vertical="center" wrapText="1"/>
    </xf>
    <xf fontId="4" fillId="4" borderId="1" numFmtId="0" xfId="0" applyFont="1" applyFill="1" applyBorder="1" applyAlignment="1">
      <alignment horizontal="center" vertical="center" wrapText="1"/>
    </xf>
    <xf fontId="3" fillId="4" borderId="9" numFmtId="0" xfId="0" applyFont="1" applyFill="1" applyBorder="1" applyAlignment="1">
      <alignment horizontal="left" vertical="top" wrapText="1"/>
    </xf>
    <xf fontId="4" fillId="4" borderId="2" numFmtId="167" xfId="0" applyNumberFormat="1" applyFont="1" applyFill="1" applyBorder="1" applyAlignment="1">
      <alignment horizontal="center" vertical="center" wrapText="1"/>
    </xf>
    <xf fontId="4" fillId="4" borderId="7" numFmtId="167" xfId="0" applyNumberFormat="1" applyFont="1" applyFill="1" applyBorder="1" applyAlignment="1">
      <alignment horizontal="center" vertical="center" wrapText="1"/>
    </xf>
    <xf fontId="3" fillId="4" borderId="7" numFmtId="0" xfId="0" applyFont="1" applyFill="1" applyBorder="1"/>
    <xf fontId="4" fillId="4" borderId="10" numFmtId="0" xfId="0" applyFont="1" applyFill="1" applyBorder="1" applyAlignment="1">
      <alignment horizontal="left" vertical="top" wrapText="1"/>
    </xf>
    <xf fontId="3" fillId="4" borderId="11" numFmtId="0" xfId="0" applyFont="1" applyFill="1" applyBorder="1" applyAlignment="1">
      <alignment horizontal="left" vertical="top" wrapText="1"/>
    </xf>
    <xf fontId="3" fillId="4" borderId="12" numFmtId="0" xfId="0" applyFont="1" applyFill="1" applyBorder="1" applyAlignment="1">
      <alignment horizontal="left" vertical="top" wrapText="1"/>
    </xf>
    <xf fontId="0" fillId="0" borderId="8" numFmtId="0" xfId="0" applyBorder="1"/>
    <xf fontId="4" fillId="0" borderId="8" numFmtId="14" xfId="0" applyNumberFormat="1" applyFont="1" applyBorder="1" applyAlignment="1">
      <alignment horizontal="right" vertical="center" wrapText="1"/>
    </xf>
    <xf fontId="4" fillId="5" borderId="13" numFmtId="14" xfId="0" applyNumberFormat="1" applyFont="1" applyFill="1" applyBorder="1" applyAlignment="1">
      <alignment horizontal="left" vertical="center" wrapText="1"/>
    </xf>
    <xf fontId="2" fillId="0" borderId="13" numFmtId="0" xfId="0" applyFont="1" applyBorder="1"/>
    <xf fontId="4" fillId="0" borderId="8" numFmtId="0" xfId="0" applyFont="1" applyBorder="1" applyAlignment="1">
      <alignment horizontal="right" vertical="center"/>
    </xf>
    <xf fontId="4" fillId="6" borderId="13" numFmtId="167" xfId="0" applyNumberFormat="1" applyFont="1" applyFill="1" applyBorder="1" applyAlignment="1">
      <alignment horizontal="left" vertical="center" wrapText="1"/>
    </xf>
    <xf fontId="4" fillId="6" borderId="13" numFmtId="0" xfId="0" applyFont="1" applyFill="1" applyBorder="1" applyAlignment="1">
      <alignment horizontal="left" vertical="center" wrapText="1"/>
    </xf>
    <xf fontId="3" fillId="0" borderId="8" numFmtId="0" xfId="0" applyFont="1" applyBorder="1" applyAlignment="1">
      <alignment horizontal="right"/>
    </xf>
    <xf fontId="2" fillId="0" borderId="8" numFmtId="0" xfId="0" applyFont="1" applyBorder="1"/>
    <xf fontId="4" fillId="6" borderId="13"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0" fillId="0" borderId="0" numFmtId="0" xfId="0" applyAlignment="1">
      <alignment wrapText="1"/>
      <protection hidden="0" locked="1"/>
    </xf>
    <xf fontId="4" fillId="0" borderId="0" numFmtId="0" xfId="0" applyFont="1" applyAlignment="1">
      <alignment horizontal="left" vertical="center"/>
    </xf>
    <xf fontId="0" fillId="0" borderId="0" numFmtId="0" xfId="0" applyAlignment="1">
      <alignment wrapText="1"/>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16" zoomScale="70" workbookViewId="0">
      <selection activeCell="B4" activeCellId="0" sqref="B4:C4"/>
    </sheetView>
  </sheetViews>
  <sheetFormatPr defaultColWidth="11.1640625" defaultRowHeight="15" customHeight="1" outlineLevelRow="1"/>
  <cols>
    <col customWidth="1" min="1" max="1" width="3.33203125"/>
    <col customWidth="1" min="2" max="2" width="4.6640625"/>
    <col customWidth="1" min="3" max="3" width="32.83203125"/>
    <col customWidth="1" min="4" max="4" width="73.1640625"/>
    <col customWidth="1" min="5" max="5" width="84.4140625"/>
    <col customWidth="1" min="6" max="6" width="14.9140625"/>
    <col customWidth="1" min="7" max="7" width="7.33203125"/>
    <col customWidth="1" min="8" max="8" width="44.9140625"/>
    <col customWidth="1" min="9" max="9" width="36.41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6" t="s">
        <v>5</v>
      </c>
      <c r="E5" s="17"/>
      <c r="F5" s="9"/>
      <c r="G5" s="14"/>
      <c r="H5" s="15"/>
      <c r="I5" s="15"/>
      <c r="J5" s="4"/>
      <c r="K5" s="4"/>
      <c r="L5" s="4"/>
      <c r="M5" s="4"/>
      <c r="N5" s="4"/>
      <c r="O5" s="4"/>
      <c r="P5" s="4"/>
      <c r="Q5" s="4"/>
      <c r="R5" s="4"/>
      <c r="S5" s="4"/>
      <c r="T5" s="4"/>
      <c r="U5" s="4"/>
      <c r="V5" s="4"/>
      <c r="W5" s="4"/>
      <c r="X5" s="4"/>
    </row>
    <row r="6" ht="15.5" outlineLevel="1">
      <c r="A6" s="9"/>
      <c r="B6" s="16" t="s">
        <v>6</v>
      </c>
      <c r="C6" s="11"/>
      <c r="D6" s="18" t="s">
        <v>7</v>
      </c>
      <c r="E6" s="11"/>
      <c r="F6" s="19"/>
      <c r="G6" s="14"/>
      <c r="H6" s="15"/>
      <c r="I6" s="15"/>
      <c r="J6" s="4"/>
      <c r="K6" s="4"/>
      <c r="L6" s="4"/>
      <c r="M6" s="4"/>
      <c r="N6" s="4"/>
      <c r="O6" s="4"/>
      <c r="P6" s="4"/>
      <c r="Q6" s="4"/>
      <c r="R6" s="4"/>
      <c r="S6" s="4"/>
      <c r="T6" s="4"/>
      <c r="U6" s="4"/>
      <c r="V6" s="4"/>
      <c r="W6" s="4"/>
      <c r="X6" s="4"/>
    </row>
    <row r="7" ht="15.5" outlineLevel="1">
      <c r="A7" s="9"/>
      <c r="B7" s="16" t="s">
        <v>8</v>
      </c>
      <c r="C7" s="11"/>
      <c r="D7" s="18" t="s">
        <v>9</v>
      </c>
      <c r="E7" s="11"/>
      <c r="F7" s="20"/>
      <c r="G7" s="14"/>
      <c r="H7" s="15"/>
      <c r="I7" s="15"/>
      <c r="J7" s="4"/>
      <c r="K7" s="4"/>
      <c r="L7" s="4"/>
      <c r="M7" s="4"/>
      <c r="N7" s="4"/>
      <c r="O7" s="4"/>
      <c r="P7" s="4"/>
      <c r="Q7" s="4"/>
      <c r="R7" s="4"/>
      <c r="S7" s="4"/>
      <c r="T7" s="4"/>
      <c r="U7" s="4"/>
      <c r="V7" s="4"/>
      <c r="W7" s="4"/>
      <c r="X7" s="4"/>
    </row>
    <row r="8" ht="15.5" outlineLevel="1">
      <c r="A8" s="4"/>
      <c r="B8" s="4"/>
      <c r="C8" s="4"/>
      <c r="D8" s="4"/>
      <c r="E8" s="21"/>
      <c r="F8" s="21"/>
      <c r="G8" s="22"/>
      <c r="H8" s="7"/>
      <c r="I8" s="7"/>
      <c r="J8" s="23"/>
      <c r="K8" s="4"/>
      <c r="L8" s="4"/>
      <c r="M8" s="4"/>
      <c r="N8" s="4"/>
      <c r="O8" s="4"/>
      <c r="P8" s="4"/>
      <c r="Q8" s="4"/>
      <c r="R8" s="4"/>
      <c r="S8" s="4"/>
      <c r="T8" s="4"/>
      <c r="U8" s="4"/>
      <c r="V8" s="4"/>
      <c r="W8" s="4"/>
      <c r="X8" s="4"/>
    </row>
    <row r="9" ht="15.5" outlineLevel="1">
      <c r="A9" s="24"/>
      <c r="B9" s="25" t="s">
        <v>10</v>
      </c>
      <c r="C9" s="26"/>
      <c r="D9" s="26"/>
      <c r="E9" s="26"/>
      <c r="F9" s="25"/>
      <c r="G9" s="22"/>
      <c r="H9" s="7"/>
      <c r="I9" s="7"/>
      <c r="J9" s="23"/>
      <c r="K9" s="4"/>
      <c r="L9" s="4"/>
      <c r="M9" s="4"/>
      <c r="N9" s="4"/>
      <c r="O9" s="4"/>
      <c r="P9" s="4"/>
      <c r="Q9" s="4"/>
      <c r="R9" s="4"/>
      <c r="S9" s="4"/>
      <c r="T9" s="4"/>
      <c r="U9" s="4"/>
      <c r="V9" s="4"/>
      <c r="W9" s="4"/>
      <c r="X9" s="4"/>
    </row>
    <row r="10" ht="15.5" outlineLevel="1">
      <c r="A10" s="4"/>
      <c r="B10" s="4"/>
      <c r="C10" s="4"/>
      <c r="D10" s="4"/>
      <c r="E10" s="21"/>
      <c r="F10" s="21"/>
      <c r="G10" s="22"/>
      <c r="H10" s="7"/>
      <c r="I10" s="7"/>
      <c r="J10" s="23"/>
      <c r="K10" s="4"/>
      <c r="L10" s="4"/>
      <c r="M10" s="4"/>
      <c r="N10" s="4"/>
      <c r="O10" s="4"/>
      <c r="P10" s="4"/>
      <c r="Q10" s="4"/>
      <c r="R10" s="4"/>
      <c r="S10" s="4"/>
      <c r="T10" s="4"/>
      <c r="U10" s="4"/>
      <c r="V10" s="4"/>
      <c r="W10" s="4"/>
      <c r="X10" s="4"/>
    </row>
    <row r="11" ht="15.5">
      <c r="A11" s="27"/>
      <c r="B11" s="28"/>
      <c r="C11" s="3"/>
      <c r="D11" s="3"/>
      <c r="E11" s="3"/>
      <c r="F11" s="3"/>
      <c r="G11" s="3"/>
      <c r="H11" s="3"/>
      <c r="I11" s="3"/>
      <c r="J11" s="3"/>
      <c r="K11" s="3"/>
      <c r="L11" s="4"/>
      <c r="M11" s="4"/>
      <c r="N11" s="4"/>
      <c r="O11" s="4"/>
      <c r="P11" s="4"/>
      <c r="Q11" s="4"/>
      <c r="R11" s="4"/>
      <c r="S11" s="4"/>
      <c r="T11" s="4"/>
      <c r="U11" s="4"/>
      <c r="V11" s="4"/>
      <c r="W11" s="4"/>
      <c r="X11" s="4"/>
    </row>
    <row r="12" ht="15.5">
      <c r="A12" s="27"/>
      <c r="B12" s="29"/>
      <c r="C12" s="30"/>
      <c r="D12" s="30"/>
      <c r="E12" s="30"/>
      <c r="F12" s="30"/>
      <c r="G12" s="30"/>
      <c r="H12" s="30"/>
      <c r="I12" s="30"/>
      <c r="J12" s="30"/>
      <c r="K12" s="30"/>
      <c r="L12" s="4"/>
      <c r="M12" s="4"/>
      <c r="N12" s="4"/>
      <c r="O12" s="4"/>
      <c r="P12" s="4"/>
      <c r="Q12" s="4"/>
      <c r="R12" s="4"/>
      <c r="S12" s="4"/>
      <c r="T12" s="4"/>
      <c r="U12" s="4"/>
      <c r="V12" s="4"/>
      <c r="W12" s="4"/>
      <c r="X12" s="4"/>
    </row>
    <row r="13" ht="37.5" customHeight="1">
      <c r="A13" s="31" t="s">
        <v>11</v>
      </c>
      <c r="B13" s="32" t="s">
        <v>12</v>
      </c>
      <c r="C13" s="32" t="s">
        <v>13</v>
      </c>
      <c r="D13" s="32" t="s">
        <v>14</v>
      </c>
      <c r="E13" s="32" t="s">
        <v>15</v>
      </c>
      <c r="F13" s="33" t="s">
        <v>16</v>
      </c>
      <c r="G13" s="32" t="s">
        <v>17</v>
      </c>
      <c r="H13" s="31" t="s">
        <v>18</v>
      </c>
      <c r="I13" s="31" t="s">
        <v>19</v>
      </c>
      <c r="J13" s="34" t="s">
        <v>20</v>
      </c>
      <c r="K13" s="34" t="s">
        <v>21</v>
      </c>
      <c r="L13" s="34" t="s">
        <v>22</v>
      </c>
      <c r="M13" s="34" t="s">
        <v>23</v>
      </c>
      <c r="N13" s="34" t="s">
        <v>24</v>
      </c>
      <c r="O13" s="34" t="s">
        <v>25</v>
      </c>
      <c r="P13" s="4"/>
      <c r="Q13" s="4"/>
      <c r="R13" s="4"/>
      <c r="S13" s="4"/>
      <c r="T13" s="4"/>
      <c r="U13" s="4"/>
      <c r="V13" s="4"/>
      <c r="W13" s="4"/>
      <c r="X13" s="4"/>
    </row>
    <row r="14" ht="409.5">
      <c r="A14" s="35">
        <v>4</v>
      </c>
      <c r="B14" s="36">
        <v>1</v>
      </c>
      <c r="C14" s="37" t="s">
        <v>26</v>
      </c>
      <c r="D14" s="38" t="s">
        <v>27</v>
      </c>
      <c r="E14" s="38" t="s">
        <v>28</v>
      </c>
      <c r="F14" s="39"/>
      <c r="G14" s="40">
        <f>1+1</f>
        <v>2</v>
      </c>
      <c r="H14" s="38" t="s">
        <v>29</v>
      </c>
      <c r="I14" s="41" t="s">
        <v>30</v>
      </c>
      <c r="J14" s="42"/>
      <c r="K14" s="43">
        <f t="shared" ref="K14:K15" si="0">G14*J14</f>
        <v>0</v>
      </c>
      <c r="L14" s="43">
        <f t="shared" ref="L14:L15" si="1">J14*1.07</f>
        <v>0</v>
      </c>
      <c r="M14" s="43">
        <f t="shared" ref="M14:M15" si="2">L14*G14</f>
        <v>0</v>
      </c>
      <c r="N14" s="43">
        <f t="shared" ref="N14:N15" si="3">M14-K14</f>
        <v>0</v>
      </c>
      <c r="O14" s="44"/>
      <c r="P14" s="20"/>
      <c r="Q14" s="20"/>
      <c r="R14" s="20"/>
      <c r="S14" s="20"/>
      <c r="T14" s="20"/>
      <c r="U14" s="20"/>
      <c r="V14" s="20"/>
      <c r="W14" s="20"/>
      <c r="X14" s="20"/>
    </row>
    <row r="15" ht="409.5">
      <c r="A15" s="31">
        <v>4</v>
      </c>
      <c r="B15" s="32">
        <v>2</v>
      </c>
      <c r="C15" s="45" t="s">
        <v>31</v>
      </c>
      <c r="D15" s="46" t="s">
        <v>32</v>
      </c>
      <c r="E15" s="46" t="s">
        <v>33</v>
      </c>
      <c r="F15" s="39"/>
      <c r="G15" s="40">
        <v>1</v>
      </c>
      <c r="H15" s="38" t="s">
        <v>34</v>
      </c>
      <c r="I15" s="47" t="s">
        <v>30</v>
      </c>
      <c r="J15" s="42"/>
      <c r="K15" s="43">
        <f t="shared" si="0"/>
        <v>0</v>
      </c>
      <c r="L15" s="43">
        <f t="shared" si="1"/>
        <v>0</v>
      </c>
      <c r="M15" s="43">
        <f t="shared" si="2"/>
        <v>0</v>
      </c>
      <c r="N15" s="43">
        <f t="shared" si="3"/>
        <v>0</v>
      </c>
      <c r="O15" s="44"/>
      <c r="P15" s="20"/>
      <c r="Q15" s="20"/>
      <c r="R15" s="20"/>
      <c r="S15" s="20"/>
      <c r="T15" s="20"/>
      <c r="U15" s="20"/>
      <c r="V15" s="20"/>
      <c r="W15" s="20"/>
      <c r="X15" s="20"/>
    </row>
    <row r="16" ht="15.65" customHeight="1">
      <c r="A16" s="48"/>
      <c r="B16" s="49" t="s">
        <v>35</v>
      </c>
      <c r="C16" s="49"/>
      <c r="D16" s="49"/>
      <c r="E16" s="49"/>
      <c r="F16" s="50"/>
      <c r="G16" s="51"/>
      <c r="H16" s="30"/>
      <c r="I16" s="51"/>
      <c r="J16" s="51"/>
      <c r="K16" s="51"/>
      <c r="L16" s="51"/>
      <c r="M16" s="51"/>
      <c r="N16" s="51"/>
      <c r="O16" s="11"/>
      <c r="P16" s="4"/>
      <c r="Q16" s="4"/>
      <c r="R16" s="4"/>
      <c r="S16" s="4"/>
      <c r="T16" s="4"/>
      <c r="U16" s="4"/>
      <c r="V16" s="4"/>
      <c r="W16" s="4"/>
      <c r="X16" s="4"/>
    </row>
    <row r="17" ht="15.5">
      <c r="A17" s="48"/>
      <c r="B17" s="52" t="s">
        <v>36</v>
      </c>
      <c r="C17" s="52"/>
      <c r="D17" s="52"/>
      <c r="E17" s="52"/>
      <c r="F17" s="53">
        <f>SUM(K14:K15)</f>
        <v>0</v>
      </c>
      <c r="G17" s="51"/>
      <c r="H17" s="51"/>
      <c r="I17" s="51"/>
      <c r="J17" s="51"/>
      <c r="K17" s="51"/>
      <c r="L17" s="51"/>
      <c r="M17" s="51"/>
      <c r="N17" s="51"/>
      <c r="O17" s="11"/>
      <c r="P17" s="4"/>
      <c r="Q17" s="4"/>
      <c r="R17" s="4"/>
      <c r="S17" s="4"/>
      <c r="T17" s="4"/>
      <c r="U17" s="4"/>
      <c r="V17" s="4"/>
      <c r="W17" s="4"/>
      <c r="X17" s="4"/>
    </row>
    <row r="18" ht="15.5">
      <c r="A18" s="48"/>
      <c r="B18" s="52" t="s">
        <v>37</v>
      </c>
      <c r="C18" s="52"/>
      <c r="D18" s="52"/>
      <c r="E18" s="52"/>
      <c r="F18" s="54"/>
      <c r="G18" s="51"/>
      <c r="H18" s="51"/>
      <c r="I18" s="51"/>
      <c r="J18" s="51"/>
      <c r="K18" s="51"/>
      <c r="L18" s="51"/>
      <c r="M18" s="51"/>
      <c r="N18" s="51"/>
      <c r="O18" s="11"/>
      <c r="P18" s="4"/>
      <c r="Q18" s="4"/>
      <c r="R18" s="4"/>
      <c r="S18" s="4"/>
      <c r="T18" s="4"/>
      <c r="U18" s="4"/>
      <c r="V18" s="4"/>
      <c r="W18" s="4"/>
      <c r="X18" s="4"/>
    </row>
    <row r="19" ht="15.5">
      <c r="A19" s="48"/>
      <c r="B19" s="52" t="s">
        <v>38</v>
      </c>
      <c r="C19" s="52"/>
      <c r="D19" s="52"/>
      <c r="E19" s="52"/>
      <c r="F19" s="53">
        <f>F17+F18</f>
        <v>0</v>
      </c>
      <c r="G19" s="51"/>
      <c r="H19" s="51"/>
      <c r="I19" s="51"/>
      <c r="J19" s="51"/>
      <c r="K19" s="51"/>
      <c r="L19" s="51"/>
      <c r="M19" s="51"/>
      <c r="N19" s="51"/>
      <c r="O19" s="11"/>
      <c r="P19" s="4"/>
      <c r="Q19" s="4"/>
      <c r="R19" s="4"/>
      <c r="S19" s="4"/>
      <c r="T19" s="4"/>
      <c r="U19" s="4"/>
      <c r="V19" s="4"/>
      <c r="W19" s="4"/>
      <c r="X19" s="4"/>
    </row>
    <row r="20" ht="15.5">
      <c r="A20" s="55"/>
      <c r="B20" s="56"/>
      <c r="C20" s="56"/>
      <c r="D20" s="56"/>
      <c r="E20" s="56"/>
      <c r="F20" s="57"/>
      <c r="G20" s="51"/>
      <c r="H20" s="51"/>
      <c r="I20" s="51"/>
      <c r="J20" s="51"/>
      <c r="K20" s="51"/>
      <c r="L20" s="51"/>
      <c r="M20" s="51"/>
      <c r="N20" s="51"/>
      <c r="O20" s="11"/>
      <c r="P20" s="4"/>
      <c r="Q20" s="4"/>
      <c r="R20" s="4"/>
      <c r="S20" s="4"/>
      <c r="T20" s="4"/>
      <c r="U20" s="4"/>
      <c r="V20" s="4"/>
      <c r="W20" s="4"/>
      <c r="X20" s="4"/>
    </row>
    <row r="21" ht="15.5">
      <c r="A21" s="4"/>
      <c r="B21" s="4"/>
      <c r="C21" s="4"/>
      <c r="D21" s="4"/>
      <c r="E21" s="58"/>
      <c r="F21" s="59"/>
      <c r="G21" s="59"/>
      <c r="H21" s="60"/>
      <c r="I21" s="60"/>
      <c r="J21" s="59"/>
      <c r="K21" s="59"/>
      <c r="L21" s="4"/>
      <c r="M21" s="4"/>
      <c r="N21" s="4"/>
      <c r="O21" s="4"/>
      <c r="P21" s="4"/>
      <c r="Q21" s="4"/>
      <c r="R21" s="4"/>
      <c r="S21" s="4"/>
      <c r="T21" s="4"/>
      <c r="U21" s="4"/>
      <c r="V21" s="4"/>
      <c r="W21" s="4"/>
      <c r="X21" s="4"/>
    </row>
    <row r="22" ht="15.5">
      <c r="A22" s="4"/>
      <c r="B22" s="4"/>
      <c r="C22" s="4"/>
      <c r="D22" s="4"/>
      <c r="E22" s="58"/>
      <c r="F22" s="59"/>
      <c r="G22" s="59"/>
      <c r="H22" s="60"/>
      <c r="I22" s="60"/>
      <c r="J22" s="59"/>
      <c r="K22" s="59"/>
      <c r="L22" s="4"/>
      <c r="M22" s="4"/>
      <c r="N22" s="4"/>
      <c r="O22" s="4"/>
      <c r="P22" s="4"/>
      <c r="Q22" s="4"/>
      <c r="R22" s="4"/>
      <c r="S22" s="4"/>
      <c r="T22" s="4"/>
      <c r="U22" s="4"/>
      <c r="V22" s="4"/>
      <c r="W22" s="4"/>
      <c r="X22" s="4"/>
    </row>
    <row r="23" ht="15.5">
      <c r="A23" s="58"/>
      <c r="B23" s="61" t="s">
        <v>39</v>
      </c>
      <c r="C23" s="26"/>
      <c r="D23" s="26"/>
      <c r="E23" s="26"/>
      <c r="F23" s="26"/>
      <c r="G23" s="26"/>
      <c r="H23" s="26"/>
      <c r="I23" s="26"/>
      <c r="J23" s="26"/>
      <c r="K23" s="26"/>
      <c r="L23" s="26"/>
      <c r="M23" s="26"/>
      <c r="N23" s="26"/>
      <c r="O23" s="26"/>
      <c r="P23" s="4"/>
      <c r="Q23" s="4"/>
      <c r="R23" s="4"/>
      <c r="S23" s="4"/>
      <c r="T23" s="4"/>
      <c r="U23" s="4"/>
      <c r="V23" s="4"/>
      <c r="W23" s="4"/>
      <c r="X23" s="4"/>
    </row>
    <row r="24" ht="15.5">
      <c r="A24" s="62"/>
      <c r="B24" s="63" t="s">
        <v>40</v>
      </c>
      <c r="C24" s="63"/>
      <c r="D24" s="63"/>
      <c r="E24" s="63"/>
      <c r="F24" s="63"/>
      <c r="G24" s="63"/>
      <c r="H24" s="63"/>
      <c r="I24" s="63"/>
      <c r="J24" s="63"/>
      <c r="K24" s="63"/>
      <c r="L24" s="63"/>
      <c r="M24" s="63"/>
      <c r="N24" s="63"/>
      <c r="O24" s="63"/>
      <c r="P24" s="4"/>
      <c r="Q24" s="4"/>
      <c r="R24" s="4"/>
      <c r="S24" s="4"/>
      <c r="T24" s="4"/>
      <c r="U24" s="4"/>
      <c r="V24" s="4"/>
      <c r="W24" s="4"/>
      <c r="X24" s="4"/>
    </row>
    <row r="25" ht="30" customHeight="1">
      <c r="A25" s="64"/>
      <c r="B25" s="65" t="s">
        <v>41</v>
      </c>
      <c r="C25" s="65"/>
      <c r="D25" s="65"/>
      <c r="E25" s="65"/>
      <c r="F25" s="65"/>
      <c r="G25" s="65"/>
      <c r="H25" s="65"/>
      <c r="I25" s="65"/>
      <c r="J25" s="65"/>
      <c r="K25" s="65"/>
      <c r="L25" s="65"/>
      <c r="M25" s="65"/>
      <c r="N25" s="65"/>
      <c r="O25" s="65"/>
      <c r="P25" s="4"/>
      <c r="Q25" s="4"/>
      <c r="R25" s="4"/>
      <c r="S25" s="4"/>
      <c r="T25" s="4"/>
      <c r="U25" s="4"/>
      <c r="V25" s="4"/>
      <c r="W25" s="4"/>
      <c r="X25" s="4"/>
    </row>
    <row r="26" ht="15.5">
      <c r="A26" s="58"/>
      <c r="B26" s="61" t="s">
        <v>42</v>
      </c>
      <c r="C26" s="26"/>
      <c r="D26" s="26"/>
      <c r="E26" s="26"/>
      <c r="F26" s="26"/>
      <c r="G26" s="26"/>
      <c r="H26" s="26"/>
      <c r="I26" s="26"/>
      <c r="J26" s="26"/>
      <c r="K26" s="26"/>
      <c r="L26" s="26"/>
      <c r="M26" s="26"/>
      <c r="N26" s="26"/>
      <c r="O26" s="26"/>
      <c r="P26" s="4"/>
      <c r="Q26" s="4"/>
      <c r="R26" s="4"/>
      <c r="S26" s="4"/>
      <c r="T26" s="4"/>
      <c r="U26" s="4"/>
      <c r="V26" s="4"/>
      <c r="W26" s="4"/>
      <c r="X26" s="4"/>
    </row>
    <row r="27" ht="15.5">
      <c r="A27" s="58"/>
      <c r="B27" s="61" t="s">
        <v>43</v>
      </c>
      <c r="C27" s="26"/>
      <c r="D27" s="26"/>
      <c r="E27" s="26"/>
      <c r="F27" s="26"/>
      <c r="G27" s="26"/>
      <c r="H27" s="26"/>
      <c r="I27" s="26"/>
      <c r="J27" s="26"/>
      <c r="K27" s="26"/>
      <c r="L27" s="26"/>
      <c r="M27" s="26"/>
      <c r="N27" s="26"/>
      <c r="O27" s="26"/>
      <c r="P27" s="4"/>
      <c r="Q27" s="4"/>
      <c r="R27" s="4"/>
      <c r="S27" s="4"/>
      <c r="T27" s="4"/>
      <c r="U27" s="4"/>
      <c r="V27" s="4"/>
      <c r="W27" s="4"/>
      <c r="X27" s="4"/>
    </row>
    <row r="28" ht="15.5">
      <c r="A28" s="58"/>
      <c r="B28" s="61" t="s">
        <v>44</v>
      </c>
      <c r="C28" s="26"/>
      <c r="D28" s="26"/>
      <c r="E28" s="26"/>
      <c r="F28" s="26"/>
      <c r="G28" s="26"/>
      <c r="H28" s="26"/>
      <c r="I28" s="26"/>
      <c r="J28" s="26"/>
      <c r="K28" s="26"/>
      <c r="L28" s="26"/>
      <c r="M28" s="26"/>
      <c r="N28" s="26"/>
      <c r="O28" s="26"/>
      <c r="P28" s="4"/>
      <c r="Q28" s="4"/>
      <c r="R28" s="4"/>
      <c r="S28" s="4"/>
      <c r="T28" s="4"/>
      <c r="U28" s="4"/>
      <c r="V28" s="4"/>
      <c r="W28" s="4"/>
      <c r="X28" s="4"/>
    </row>
    <row r="29" ht="15.5">
      <c r="A29" s="58"/>
      <c r="B29" s="61" t="s">
        <v>45</v>
      </c>
      <c r="C29" s="26"/>
      <c r="D29" s="26"/>
      <c r="E29" s="26"/>
      <c r="F29" s="26"/>
      <c r="G29" s="26"/>
      <c r="H29" s="26"/>
      <c r="I29" s="26"/>
      <c r="J29" s="26"/>
      <c r="K29" s="26"/>
      <c r="L29" s="26"/>
      <c r="M29" s="26"/>
      <c r="N29" s="26"/>
      <c r="O29" s="26"/>
      <c r="P29" s="4"/>
      <c r="Q29" s="4"/>
      <c r="R29" s="4"/>
      <c r="S29" s="4"/>
      <c r="T29" s="4"/>
      <c r="U29" s="4"/>
      <c r="V29" s="4"/>
      <c r="W29" s="4"/>
      <c r="X29" s="4"/>
    </row>
    <row r="30" ht="15.5">
      <c r="A30" s="4"/>
      <c r="B30" s="4"/>
      <c r="C30" s="26"/>
      <c r="D30" s="26"/>
      <c r="E30" s="26"/>
      <c r="F30" s="26"/>
      <c r="G30" s="26"/>
      <c r="H30" s="26"/>
      <c r="I30" s="26"/>
      <c r="J30" s="26"/>
      <c r="K30" s="26"/>
      <c r="L30" s="26"/>
      <c r="M30" s="26"/>
      <c r="N30" s="26"/>
      <c r="O30" s="26"/>
      <c r="P30" s="4"/>
      <c r="Q30" s="4"/>
      <c r="R30" s="4"/>
      <c r="S30" s="4"/>
      <c r="T30" s="4"/>
      <c r="U30" s="4"/>
      <c r="V30" s="4"/>
      <c r="W30" s="4"/>
      <c r="X30" s="4"/>
    </row>
    <row r="31" ht="15.5">
      <c r="A31" s="4"/>
      <c r="B31" s="4"/>
      <c r="C31" s="4"/>
      <c r="D31" s="4"/>
      <c r="E31" s="4"/>
      <c r="F31" s="4"/>
      <c r="G31" s="14"/>
      <c r="H31" s="15"/>
      <c r="I31" s="15"/>
      <c r="J31" s="4"/>
      <c r="K31" s="4"/>
      <c r="L31" s="4"/>
      <c r="M31" s="4"/>
      <c r="N31" s="4"/>
      <c r="O31" s="4"/>
      <c r="P31" s="4"/>
      <c r="Q31" s="4"/>
      <c r="R31" s="4"/>
      <c r="S31" s="4"/>
      <c r="T31" s="4"/>
      <c r="U31" s="4"/>
      <c r="V31" s="4"/>
      <c r="W31" s="4"/>
      <c r="X31" s="4"/>
    </row>
    <row r="32" ht="15.5">
      <c r="A32" s="4"/>
      <c r="B32" s="4"/>
      <c r="C32" s="4"/>
      <c r="D32" s="4"/>
      <c r="E32" s="4"/>
      <c r="F32" s="4"/>
      <c r="G32" s="14"/>
      <c r="H32" s="15"/>
      <c r="I32" s="15"/>
      <c r="J32" s="4"/>
      <c r="K32" s="4"/>
      <c r="L32" s="4"/>
      <c r="M32" s="4"/>
      <c r="N32" s="4"/>
      <c r="O32" s="4"/>
      <c r="P32" s="4"/>
      <c r="Q32" s="4"/>
      <c r="R32" s="4"/>
      <c r="S32" s="4"/>
      <c r="T32" s="4"/>
      <c r="U32" s="4"/>
      <c r="V32" s="4"/>
      <c r="W32" s="4"/>
      <c r="X32" s="4"/>
    </row>
    <row r="33" ht="15.5">
      <c r="A33" s="4"/>
      <c r="B33" s="4"/>
      <c r="C33" s="4"/>
      <c r="D33" s="4"/>
      <c r="E33" s="4"/>
      <c r="F33" s="4"/>
      <c r="G33" s="14"/>
      <c r="H33" s="15"/>
      <c r="I33" s="15"/>
      <c r="J33" s="4"/>
      <c r="K33" s="4"/>
      <c r="L33" s="4"/>
      <c r="M33" s="4"/>
      <c r="N33" s="4"/>
      <c r="O33" s="4"/>
      <c r="P33" s="4"/>
      <c r="Q33" s="4"/>
      <c r="R33" s="4"/>
      <c r="S33" s="4"/>
      <c r="T33" s="4"/>
      <c r="U33" s="4"/>
      <c r="V33" s="4"/>
      <c r="W33" s="4"/>
      <c r="X33" s="4"/>
    </row>
    <row r="34" ht="15.5">
      <c r="A34" s="4"/>
      <c r="B34" s="4"/>
      <c r="C34" s="4"/>
      <c r="D34" s="4"/>
      <c r="E34" s="4"/>
      <c r="F34" s="4"/>
      <c r="G34" s="14"/>
      <c r="H34" s="15"/>
      <c r="I34" s="15"/>
      <c r="J34" s="4"/>
      <c r="K34" s="4"/>
      <c r="L34" s="4"/>
      <c r="M34" s="4"/>
      <c r="N34" s="4"/>
      <c r="O34" s="4"/>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row r="943" ht="15.5">
      <c r="A943" s="4"/>
      <c r="B943" s="4"/>
      <c r="C943" s="4"/>
      <c r="D943" s="4"/>
      <c r="E943" s="4"/>
      <c r="F943" s="4"/>
      <c r="G943" s="14"/>
      <c r="H943" s="15"/>
      <c r="I943" s="15"/>
      <c r="J943" s="4"/>
      <c r="K943" s="4"/>
      <c r="L943" s="4"/>
      <c r="M943" s="4"/>
      <c r="N943" s="4"/>
      <c r="O943" s="4"/>
      <c r="P943" s="4"/>
      <c r="Q943" s="4"/>
      <c r="R943" s="4"/>
      <c r="S943" s="4"/>
      <c r="T943" s="4"/>
      <c r="U943" s="4"/>
      <c r="V943" s="4"/>
      <c r="W943" s="4"/>
      <c r="X943" s="4"/>
    </row>
  </sheetData>
  <autoFilter ref="A13:O15"/>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B16:E16"/>
    <mergeCell ref="F16:O16"/>
    <mergeCell ref="B17:E17"/>
    <mergeCell ref="F17:O17"/>
    <mergeCell ref="B18:E18"/>
    <mergeCell ref="F18:O18"/>
    <mergeCell ref="B19:E19"/>
    <mergeCell ref="F19:O19"/>
    <mergeCell ref="A20:E20"/>
    <mergeCell ref="F20:O20"/>
    <mergeCell ref="B23:O23"/>
    <mergeCell ref="B24:O24"/>
    <mergeCell ref="B25:O25"/>
    <mergeCell ref="B26:O26"/>
    <mergeCell ref="B27:O27"/>
    <mergeCell ref="B28:O28"/>
    <mergeCell ref="B29:O29"/>
    <mergeCell ref="B30:O30"/>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2026-07-30T09:01:26Z</dcterms:modified>
</cp:coreProperties>
</file>